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Chemical Industries\"/>
    </mc:Choice>
  </mc:AlternateContent>
  <xr:revisionPtr revIDLastSave="0" documentId="13_ncr:1_{DC5C7134-941C-4AE6-8040-877E75BFF1CA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91029"/>
</workbook>
</file>

<file path=xl/calcChain.xml><?xml version="1.0" encoding="utf-8"?>
<calcChain xmlns="http://schemas.openxmlformats.org/spreadsheetml/2006/main">
  <c r="D96" i="2" l="1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3" i="2"/>
  <c r="E103" i="2"/>
  <c r="F103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/>
  <c r="E120" i="2"/>
  <c r="E117" i="2" s="1"/>
  <c r="F120" i="2"/>
  <c r="F117" i="2"/>
  <c r="C99" i="2"/>
  <c r="C100" i="2"/>
  <c r="C108" i="2"/>
  <c r="C109" i="2"/>
  <c r="C103" i="2"/>
  <c r="C115" i="2"/>
  <c r="C102" i="2"/>
  <c r="C101" i="2"/>
  <c r="C98" i="2"/>
  <c r="C112" i="2"/>
  <c r="C105" i="2"/>
  <c r="C97" i="2"/>
  <c r="C116" i="2"/>
  <c r="C120" i="2"/>
  <c r="C117" i="2"/>
  <c r="C119" i="2"/>
  <c r="C111" i="2"/>
  <c r="C96" i="2"/>
  <c r="C107" i="2"/>
  <c r="C106" i="2"/>
  <c r="C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<sst xmlns="http://schemas.openxmlformats.org/spreadsheetml/2006/main" count="206" uniqueCount="204">
  <si>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</si>
  <si>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</si>
  <si>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</si>
  <si>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</si>
  <si>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</si>
  <si>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</si>
  <si>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</si>
  <si>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</si>
  <si>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</si>
  <si>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</si>
  <si>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</si>
  <si>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</si>
  <si>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</si>
  <si>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</si>
  <si>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</si>
  <si>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</si>
  <si>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</si>
  <si>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</si>
  <si>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</si>
  <si>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</si>
  <si>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</si>
  <si>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</si>
  <si>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</si>
  <si>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</si>
  <si>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</si>
  <si>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</si>
  <si>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</si>
  <si>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</si>
  <si>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</si>
  <si>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</si>
  <si>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</si>
  <si>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</si>
  <si>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</si>
  <si>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</si>
  <si>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</si>
  <si>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</si>
  <si>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</si>
  <si>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</si>
  <si>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</si>
  <si>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</si>
  <si>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</si>
  <si>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</si>
  <si>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</si>
  <si>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</si>
  <si>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</si>
  <si>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</si>
  <si>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</si>
  <si>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</si>
  <si>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</si>
  <si>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</si>
  <si>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</si>
  <si>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</si>
  <si>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</si>
  <si>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</si>
  <si>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</si>
  <si>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</si>
  <si>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</si>
  <si>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</si>
  <si>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</si>
  <si>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</si>
  <si>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</si>
  <si>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</si>
  <si>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</si>
  <si>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</si>
  <si>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</si>
  <si>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</si>
  <si>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</si>
  <si>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</si>
  <si>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</si>
  <si>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</si>
  <si>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</si>
  <si>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</si>
  <si>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</si>
  <si>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</si>
  <si>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</si>
  <si>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</si>
  <si>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</si>
  <si>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</si>
  <si>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</si>
  <si>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</si>
  <si>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</si>
  <si>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</si>
  <si>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</si>
  <si>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</si>
  <si>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</si>
  <si>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</si>
  <si>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</si>
  <si>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</si>
  <si>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</si>
  <si>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</si>
  <si>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</si>
  <si>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</si>
  <si>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</si>
  <si>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</si>
  <si>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</si>
  <si>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</si>
  <si>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</si>
  <si>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</si>
  <si>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</si>
  <si>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</si>
  <si>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</si>
  <si>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</si>
  <si>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</si>
  <si>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</si>
  <si>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</si>
  <si>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</si>
  <si>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</si>
  <si>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</si>
  <si>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</si>
  <si>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</si>
  <si>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</si>
  <si>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</si>
  <si>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</si>
  <si>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</si>
  <si>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</si>
  <si>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</si>
  <si>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</si>
  <si>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</si>
  <si>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</si>
  <si>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</si>
  <si>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</si>
  <si>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</si>
  <si>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</si>
  <si>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</si>
  <si>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</si>
  <si>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</si>
  <si>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</si>
  <si>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</si>
  <si>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</si>
  <si>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</si>
  <si>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</si>
  <si>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</si>
  <si>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</si>
  <si>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</si>
  <si>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</si>
  <si>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</si>
  <si>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</si>
  <si>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</si>
  <si>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</si>
  <si>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</si>
  <si>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</si>
  <si>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</si>
  <si>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</si>
  <si>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</si>
  <si>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</si>
  <si>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</si>
  <si>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</si>
  <si>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</si>
  <si>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</si>
  <si>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</si>
  <si>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</si>
  <si>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</si>
  <si>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</si>
  <si>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</si>
  <si>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</si>
  <si>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</si>
  <si>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</si>
  <si>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</si>
  <si>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</si>
  <si>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</si>
  <si>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</si>
  <si>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</si>
  <si>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</si>
  <si>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</si>
  <si>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</si>
  <si>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</si>
  <si>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</si>
  <si>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</si>
  <si>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</si>
  <si>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</si>
  <si>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</si>
  <si>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</si>
  <si>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</si>
  <si>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</si>
  <si>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</si>
  <si>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</si>
  <si>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</si>
  <si>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</si>
  <si>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</si>
  <si>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</si>
  <si>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</si>
  <si>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</si>
  <si>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</si>
  <si>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</si>
  <si>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</si>
  <si>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</si>
  <si>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</si>
  <si>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</si>
  <si>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</si>
  <si>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</si>
  <si>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</si>
  <si>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</si>
  <si>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</si>
  <si>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</si>
  <si>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</si>
  <si>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</si>
  <si>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</si>
  <si>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</si>
  <si>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</si>
  <si>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</si>
  <si>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</si>
  <si>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</si>
  <si>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الصناعات البتروكيماوية الوسيطة</t>
  </si>
  <si>
    <t>INTERMEDIATE PETROCHEMICALS INDUSTRIES CO.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</si>
</sst>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C120"/>
  <sheetViews>
    <sheetView tabSelected="1" zoomScaleNormal="100" workbookViewId="0">
      <selection activeCell="E2" sqref="E2"/>
    </sheetView>
  </sheetViews>
  <sheetFormatPr defaultColWidth="9.140625" defaultRowHeight="15" x14ac:dyDescent="0.2"/>
  <cols>
    <col min="1" max="1" width="9.140625" style="1"/>
    <col min="2" max="2" width="52.5703125" style="11" bestFit="1" customWidth="1"/>
    <col min="3" max="4" width="12.7109375" style="11" customWidth="1"/>
    <col min="5" max="6" width="12.7109375" style="9" customWidth="1"/>
    <col min="7" max="7" width="42.7109375" style="25" bestFit="1" customWidth="1"/>
    <col min="8" max="8" width="9.42578125" style="2" customWidth="1"/>
    <col min="9" max="29" width="9.140625" style="2"/>
    <col min="30" max="16384" width="9.140625" style="1"/>
  </cols>
  <sheetData>
    <row r="2" spans="2:16" ht="15.75" x14ac:dyDescent="0.25">
      <c r="B2" s="38" t="s">
        <v>203</v>
      </c>
      <c r="C2" s="38"/>
      <c r="D2" s="38">
        <v>141217</v>
      </c>
      <c r="E2" s="38"/>
      <c r="F2" s="39"/>
      <c r="G2" s="40" t="s">
        <v>202</v>
      </c>
    </row>
    <row r="3" spans="2:16" ht="15.75" x14ac:dyDescent="0.2">
      <c r="B3" s="38"/>
      <c r="G3" s="38"/>
    </row>
    <row r="4" spans="2:16" ht="24.95" customHeight="1" x14ac:dyDescent="0.2">
      <c r="B4" s="30" t="s">
        <v>200</v>
      </c>
      <c r="C4" s="31">
        <v>2021</v>
      </c>
      <c r="D4" s="31">
        <v>2020</v>
      </c>
      <c r="E4" s="31">
        <v>2019</v>
      </c>
      <c r="F4" s="31">
        <v>2018</v>
      </c>
      <c r="G4" s="29" t="s">
        <v>201</v>
      </c>
    </row>
    <row r="5" spans="2:16" ht="24.95" customHeight="1" x14ac:dyDescent="0.2">
      <c r="B5" s="12" t="s">
        <v>192</v>
      </c>
      <c r="C5" s="46">
        <v>1</v>
      </c>
      <c r="D5" s="46">
        <v>1</v>
      </c>
      <c r="E5" s="46">
        <v>1</v>
      </c>
      <c r="F5" s="46">
        <v>1</v>
      </c>
      <c r="G5" s="3" t="s">
        <v>193</v>
      </c>
    </row>
    <row r="6" spans="2:16" ht="24.95" customHeight="1" x14ac:dyDescent="0.2">
      <c r="B6" s="13" t="s">
        <v>194</v>
      </c>
      <c r="C6" s="47">
        <v>0.98</v>
      </c>
      <c r="D6" s="47">
        <v>0.36</v>
      </c>
      <c r="E6" s="47">
        <v>0.46</v>
      </c>
      <c r="F6" s="47">
        <v>0.81</v>
      </c>
      <c r="G6" s="4" t="s">
        <v>195</v>
      </c>
    </row>
    <row r="7" spans="2:16" ht="20.100000000000001" customHeight="1" x14ac:dyDescent="0.2">
      <c r="B7" s="13" t="s">
        <v>86</v>
      </c>
      <c r="C7" s="16">
        <v>1852340.73</v>
      </c>
      <c r="D7" s="16">
        <v>4448159.03</v>
      </c>
      <c r="E7" s="16">
        <v>23343489.100000001</v>
      </c>
      <c r="F7" s="16">
        <v>20718296.460000001</v>
      </c>
      <c r="G7" s="4" t="s">
        <v>87</v>
      </c>
      <c r="M7" s="60"/>
      <c r="N7" s="60"/>
      <c r="O7" s="60"/>
      <c r="P7" s="60"/>
    </row>
    <row r="8" spans="2:16" ht="20.100000000000001" customHeight="1" x14ac:dyDescent="0.2">
      <c r="B8" s="13" t="s">
        <v>20</v>
      </c>
      <c r="C8" s="16">
        <v>2680801</v>
      </c>
      <c r="D8" s="16">
        <v>11062897</v>
      </c>
      <c r="E8" s="16">
        <v>37464697</v>
      </c>
      <c r="F8" s="16">
        <v>29347985</v>
      </c>
      <c r="G8" s="4" t="s">
        <v>0</v>
      </c>
      <c r="M8" s="60"/>
      <c r="N8" s="60"/>
      <c r="O8" s="60"/>
      <c r="P8" s="60"/>
    </row>
    <row r="9" spans="2:16" ht="20.100000000000001" customHeight="1" x14ac:dyDescent="0.2">
      <c r="B9" s="13" t="s">
        <v>21</v>
      </c>
      <c r="C9" s="16">
        <v>2124</v>
      </c>
      <c r="D9" s="16">
        <v>5801</v>
      </c>
      <c r="E9" s="16">
        <v>16788</v>
      </c>
      <c r="F9" s="16">
        <v>11015</v>
      </c>
      <c r="G9" s="4" t="s">
        <v>1</v>
      </c>
      <c r="M9" s="60"/>
      <c r="N9" s="60"/>
      <c r="O9" s="60"/>
      <c r="P9" s="60"/>
    </row>
    <row r="10" spans="2:16" ht="20.100000000000001" customHeight="1" x14ac:dyDescent="0.2">
      <c r="B10" s="13" t="s">
        <v>196</v>
      </c>
      <c r="C10" s="16">
        <v>3000000</v>
      </c>
      <c r="D10" s="16">
        <v>7000000</v>
      </c>
      <c r="E10" s="16">
        <v>7000000</v>
      </c>
      <c r="F10" s="16">
        <v>7000000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">
      <c r="B11" s="13" t="s">
        <v>88</v>
      </c>
      <c r="C11" s="16">
        <v>2940000</v>
      </c>
      <c r="D11" s="16">
        <v>2520000</v>
      </c>
      <c r="E11" s="16">
        <v>3220000</v>
      </c>
      <c r="F11" s="16">
        <v>5670000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">
      <c r="B12" s="14" t="s">
        <v>198</v>
      </c>
      <c r="C12" s="63">
        <v>44561</v>
      </c>
      <c r="D12" s="63">
        <v>44196</v>
      </c>
      <c r="E12" s="63">
        <v>43830</v>
      </c>
      <c r="F12" s="63">
        <v>43465</v>
      </c>
      <c r="G12" s="5" t="s">
        <v>199</v>
      </c>
      <c r="M12" s="60"/>
      <c r="N12" s="60"/>
      <c r="O12" s="60"/>
      <c r="P12" s="60"/>
    </row>
    <row r="13" spans="2:16" ht="18.75" x14ac:dyDescent="0.2">
      <c r="B13" s="15"/>
      <c r="E13" s="30"/>
      <c r="F13" s="32"/>
      <c r="G13" s="26"/>
      <c r="M13" s="60"/>
      <c r="N13" s="60"/>
      <c r="O13" s="60"/>
      <c r="P13" s="60"/>
    </row>
    <row r="14" spans="2:16" ht="15.75" x14ac:dyDescent="0.2">
      <c r="E14" s="61"/>
      <c r="F14" s="37"/>
      <c r="G14" s="10"/>
      <c r="M14" s="60"/>
      <c r="N14" s="60"/>
      <c r="O14" s="60"/>
      <c r="P14" s="60"/>
    </row>
    <row r="15" spans="2:16" ht="24.95" customHeight="1" x14ac:dyDescent="0.2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">
      <c r="B16" s="12" t="s">
        <v>49</v>
      </c>
      <c r="C16" s="41">
        <v>310904</v>
      </c>
      <c r="D16" s="41">
        <v>213805</v>
      </c>
      <c r="E16" s="41">
        <v>31084</v>
      </c>
      <c r="F16" s="41">
        <v>273411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">
      <c r="B17" s="13" t="s">
        <v>90</v>
      </c>
      <c r="C17" s="16">
        <v>290458</v>
      </c>
      <c r="D17" s="16">
        <v>72074</v>
      </c>
      <c r="E17" s="16">
        <v>575317</v>
      </c>
      <c r="F17" s="16">
        <v>568840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">
      <c r="B18" s="13" t="s">
        <v>121</v>
      </c>
      <c r="C18" s="16">
        <v>0</v>
      </c>
      <c r="D18" s="16">
        <v>0</v>
      </c>
      <c r="E18" s="16">
        <v>0</v>
      </c>
      <c r="F18" s="16">
        <v>89381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">
      <c r="B19" s="13" t="s">
        <v>119</v>
      </c>
      <c r="C19" s="16">
        <v>2720</v>
      </c>
      <c r="D19" s="16">
        <v>324616</v>
      </c>
      <c r="E19" s="16">
        <v>500836</v>
      </c>
      <c r="F19" s="16">
        <v>150937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">
      <c r="B20" s="20" t="s">
        <v>67</v>
      </c>
      <c r="C20" s="16">
        <v>0</v>
      </c>
      <c r="D20" s="16">
        <v>0</v>
      </c>
      <c r="E20" s="16">
        <v>0</v>
      </c>
      <c r="F20" s="16">
        <v>0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">
      <c r="B21" s="20" t="s">
        <v>111</v>
      </c>
      <c r="C21" s="16">
        <v>902000</v>
      </c>
      <c r="D21" s="16">
        <v>1089996</v>
      </c>
      <c r="E21" s="16">
        <v>1024354</v>
      </c>
      <c r="F21" s="16">
        <v>1725720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">
      <c r="B22" s="20" t="s">
        <v>120</v>
      </c>
      <c r="C22" s="16">
        <v>0</v>
      </c>
      <c r="D22" s="16">
        <v>0</v>
      </c>
      <c r="E22" s="16">
        <v>0</v>
      </c>
      <c r="F22" s="16">
        <v>0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">
      <c r="B23" s="13" t="s">
        <v>92</v>
      </c>
      <c r="C23" s="16">
        <v>1580240</v>
      </c>
      <c r="D23" s="16">
        <v>1775900</v>
      </c>
      <c r="E23" s="16">
        <v>2196972</v>
      </c>
      <c r="F23" s="16">
        <v>3253200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">
      <c r="B24" s="13" t="s">
        <v>68</v>
      </c>
      <c r="C24" s="16">
        <v>21583</v>
      </c>
      <c r="D24" s="16">
        <v>21475</v>
      </c>
      <c r="E24" s="16">
        <v>21302</v>
      </c>
      <c r="F24" s="16">
        <v>21810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">
      <c r="B25" s="13" t="s">
        <v>94</v>
      </c>
      <c r="C25" s="16">
        <v>3462133</v>
      </c>
      <c r="D25" s="16">
        <v>3853074</v>
      </c>
      <c r="E25" s="16">
        <v>4253630</v>
      </c>
      <c r="F25" s="16">
        <v>4389753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">
      <c r="B26" s="13" t="s">
        <v>116</v>
      </c>
      <c r="C26" s="16">
        <v>1239611</v>
      </c>
      <c r="D26" s="16">
        <v>1239611</v>
      </c>
      <c r="E26" s="16">
        <v>1239611</v>
      </c>
      <c r="F26" s="16">
        <v>1239611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">
      <c r="B27" s="13" t="s">
        <v>69</v>
      </c>
      <c r="C27" s="16">
        <v>0</v>
      </c>
      <c r="D27" s="16">
        <v>0</v>
      </c>
      <c r="E27" s="16">
        <v>0</v>
      </c>
      <c r="F27" s="16">
        <v>226210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">
      <c r="B28" s="13" t="s">
        <v>50</v>
      </c>
      <c r="C28" s="16">
        <v>4701744</v>
      </c>
      <c r="D28" s="16">
        <v>5092685</v>
      </c>
      <c r="E28" s="16">
        <v>5493241</v>
      </c>
      <c r="F28" s="16">
        <v>5855574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">
      <c r="B29" s="13" t="s">
        <v>51</v>
      </c>
      <c r="C29" s="16">
        <v>0</v>
      </c>
      <c r="D29" s="16">
        <v>0</v>
      </c>
      <c r="E29" s="16">
        <v>0</v>
      </c>
      <c r="F29" s="16">
        <v>0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">
      <c r="B30" s="21" t="s">
        <v>23</v>
      </c>
      <c r="C30" s="42">
        <v>6303567</v>
      </c>
      <c r="D30" s="42">
        <v>6890060</v>
      </c>
      <c r="E30" s="42">
        <v>7711515</v>
      </c>
      <c r="F30" s="42">
        <v>9130584</v>
      </c>
      <c r="G30" s="22" t="s">
        <v>97</v>
      </c>
      <c r="M30" s="60"/>
      <c r="N30" s="60"/>
      <c r="O30" s="60"/>
      <c r="P30" s="60"/>
    </row>
    <row r="31" spans="2:16" ht="15.75" x14ac:dyDescent="0.2">
      <c r="E31" s="18"/>
      <c r="F31" s="18"/>
      <c r="M31" s="60"/>
      <c r="N31" s="60"/>
      <c r="O31" s="60"/>
      <c r="P31" s="60"/>
    </row>
    <row r="32" spans="2:16" ht="15.75" x14ac:dyDescent="0.2">
      <c r="E32" s="18"/>
      <c r="F32" s="18"/>
      <c r="M32" s="60"/>
      <c r="N32" s="60"/>
      <c r="O32" s="60"/>
      <c r="P32" s="60"/>
    </row>
    <row r="33" spans="2:16" ht="24.95" customHeight="1" x14ac:dyDescent="0.2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5" customHeight="1" x14ac:dyDescent="0.2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">
      <c r="B35" s="12" t="s">
        <v>70</v>
      </c>
      <c r="C35" s="41">
        <v>142674</v>
      </c>
      <c r="D35" s="41">
        <v>182951</v>
      </c>
      <c r="E35" s="41">
        <v>199462</v>
      </c>
      <c r="F35" s="41">
        <v>146029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">
      <c r="B36" s="13" t="s">
        <v>71</v>
      </c>
      <c r="C36" s="16">
        <v>501005</v>
      </c>
      <c r="D36" s="16">
        <v>487374</v>
      </c>
      <c r="E36" s="16">
        <v>488956</v>
      </c>
      <c r="F36" s="16">
        <v>4374274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">
      <c r="B37" s="13" t="s">
        <v>72</v>
      </c>
      <c r="C37" s="16">
        <v>1647967</v>
      </c>
      <c r="D37" s="16">
        <v>1757915</v>
      </c>
      <c r="E37" s="16">
        <v>1153189</v>
      </c>
      <c r="F37" s="16">
        <v>0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">
      <c r="B38" s="13" t="s">
        <v>73</v>
      </c>
      <c r="C38" s="16">
        <v>0</v>
      </c>
      <c r="D38" s="16">
        <v>0</v>
      </c>
      <c r="E38" s="16">
        <v>0</v>
      </c>
      <c r="F38" s="16">
        <v>0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">
      <c r="B39" s="13" t="s">
        <v>74</v>
      </c>
      <c r="C39" s="16">
        <v>2416861</v>
      </c>
      <c r="D39" s="16">
        <v>2540353</v>
      </c>
      <c r="E39" s="16">
        <v>2017850</v>
      </c>
      <c r="F39" s="16">
        <v>5047074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">
      <c r="B40" s="13" t="s">
        <v>75</v>
      </c>
      <c r="C40" s="16">
        <v>2121199</v>
      </c>
      <c r="D40" s="16">
        <v>2105822</v>
      </c>
      <c r="E40" s="16">
        <v>2756750</v>
      </c>
      <c r="F40" s="16">
        <v>0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">
      <c r="B42" s="13" t="s">
        <v>76</v>
      </c>
      <c r="C42" s="16">
        <v>0</v>
      </c>
      <c r="D42" s="16">
        <v>0</v>
      </c>
      <c r="E42" s="16">
        <v>0</v>
      </c>
      <c r="F42" s="16">
        <v>0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">
      <c r="B43" s="21" t="s">
        <v>77</v>
      </c>
      <c r="C43" s="42">
        <v>4538060</v>
      </c>
      <c r="D43" s="42">
        <v>4646175</v>
      </c>
      <c r="E43" s="42">
        <v>4774600</v>
      </c>
      <c r="F43" s="42">
        <v>5047074</v>
      </c>
      <c r="G43" s="22" t="s">
        <v>103</v>
      </c>
      <c r="M43" s="60"/>
      <c r="N43" s="60"/>
      <c r="O43" s="60"/>
      <c r="P43" s="60"/>
    </row>
    <row r="44" spans="2:16" ht="15.75" x14ac:dyDescent="0.2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5" customHeight="1" x14ac:dyDescent="0.2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">
      <c r="B46" s="12" t="s">
        <v>25</v>
      </c>
      <c r="C46" s="44">
        <v>3000000</v>
      </c>
      <c r="D46" s="44">
        <v>7000000</v>
      </c>
      <c r="E46" s="44">
        <v>7000000</v>
      </c>
      <c r="F46" s="44">
        <v>7000000</v>
      </c>
      <c r="G46" s="6" t="s">
        <v>5</v>
      </c>
      <c r="M46" s="60"/>
      <c r="N46" s="60"/>
      <c r="O46" s="60"/>
      <c r="P46" s="60"/>
    </row>
    <row r="47" spans="2:16" ht="20.100000000000001" customHeight="1" x14ac:dyDescent="0.2">
      <c r="B47" s="13" t="s">
        <v>26</v>
      </c>
      <c r="C47" s="43">
        <v>3000000</v>
      </c>
      <c r="D47" s="43">
        <v>7000000</v>
      </c>
      <c r="E47" s="43">
        <v>7000000</v>
      </c>
      <c r="F47" s="43">
        <v>7000000</v>
      </c>
      <c r="G47" s="7" t="s">
        <v>6</v>
      </c>
      <c r="M47" s="60"/>
      <c r="N47" s="60"/>
      <c r="O47" s="60"/>
      <c r="P47" s="60"/>
    </row>
    <row r="48" spans="2:16" ht="20.100000000000001" customHeight="1" x14ac:dyDescent="0.2">
      <c r="B48" s="13" t="s">
        <v>105</v>
      </c>
      <c r="C48" s="43">
        <v>3000000</v>
      </c>
      <c r="D48" s="43">
        <v>7000000</v>
      </c>
      <c r="E48" s="43">
        <v>7000000</v>
      </c>
      <c r="F48" s="43">
        <v>7000000</v>
      </c>
      <c r="G48" s="7" t="s">
        <v>7</v>
      </c>
      <c r="M48" s="60"/>
      <c r="N48" s="60"/>
      <c r="O48" s="60"/>
      <c r="P48" s="60"/>
    </row>
    <row r="49" spans="2:16" ht="20.100000000000001" customHeight="1" x14ac:dyDescent="0.2">
      <c r="B49" s="13" t="s">
        <v>52</v>
      </c>
      <c r="C49" s="43">
        <v>0</v>
      </c>
      <c r="D49" s="43">
        <v>0</v>
      </c>
      <c r="E49" s="43">
        <v>0</v>
      </c>
      <c r="F49" s="43">
        <v>69486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">
      <c r="B50" s="13" t="s">
        <v>27</v>
      </c>
      <c r="C50" s="43">
        <v>0</v>
      </c>
      <c r="D50" s="43">
        <v>0</v>
      </c>
      <c r="E50" s="43">
        <v>0</v>
      </c>
      <c r="F50" s="43">
        <v>1009940</v>
      </c>
      <c r="G50" s="7" t="s">
        <v>8</v>
      </c>
      <c r="M50" s="60"/>
      <c r="N50" s="60"/>
      <c r="O50" s="60"/>
      <c r="P50" s="60"/>
    </row>
    <row r="51" spans="2:16" ht="20.100000000000001" customHeight="1" x14ac:dyDescent="0.2">
      <c r="B51" s="13" t="s">
        <v>28</v>
      </c>
      <c r="C51" s="43">
        <v>0</v>
      </c>
      <c r="D51" s="43">
        <v>0</v>
      </c>
      <c r="E51" s="43">
        <v>0</v>
      </c>
      <c r="F51" s="43">
        <v>0</v>
      </c>
      <c r="G51" s="7" t="s">
        <v>9</v>
      </c>
      <c r="M51" s="60"/>
      <c r="N51" s="60"/>
      <c r="O51" s="60"/>
      <c r="P51" s="60"/>
    </row>
    <row r="52" spans="2:16" ht="20.100000000000001" customHeight="1" x14ac:dyDescent="0.2">
      <c r="B52" s="13" t="s">
        <v>29</v>
      </c>
      <c r="C52" s="43">
        <v>0</v>
      </c>
      <c r="D52" s="43">
        <v>0</v>
      </c>
      <c r="E52" s="43">
        <v>0</v>
      </c>
      <c r="F52" s="43">
        <v>0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">
      <c r="B53" s="13" t="s">
        <v>30</v>
      </c>
      <c r="C53" s="43">
        <v>0</v>
      </c>
      <c r="D53" s="43">
        <v>0</v>
      </c>
      <c r="E53" s="43">
        <v>0</v>
      </c>
      <c r="F53" s="43">
        <v>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">
      <c r="B54" s="13" t="s">
        <v>31</v>
      </c>
      <c r="C54" s="43">
        <v>0</v>
      </c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">
      <c r="B55" s="13" t="s">
        <v>183</v>
      </c>
      <c r="C55" s="43">
        <v>0</v>
      </c>
      <c r="D55" s="43">
        <v>0</v>
      </c>
      <c r="E55" s="43">
        <v>0</v>
      </c>
      <c r="F55" s="43">
        <v>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">
      <c r="B56" s="13" t="s">
        <v>184</v>
      </c>
      <c r="C56" s="43">
        <v>0</v>
      </c>
      <c r="D56" s="43">
        <v>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">
      <c r="B57" s="13" t="s">
        <v>32</v>
      </c>
      <c r="C57" s="43">
        <v>-7417</v>
      </c>
      <c r="D57" s="43">
        <v>-7525</v>
      </c>
      <c r="E57" s="43">
        <v>-7698</v>
      </c>
      <c r="F57" s="43">
        <v>-7190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">
      <c r="B58" s="13" t="s">
        <v>34</v>
      </c>
      <c r="C58" s="43">
        <v>-1227076</v>
      </c>
      <c r="D58" s="43">
        <v>-4748590</v>
      </c>
      <c r="E58" s="43">
        <v>-4055387</v>
      </c>
      <c r="F58" s="43">
        <v>-3988726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">
      <c r="B59" s="13" t="s">
        <v>33</v>
      </c>
      <c r="C59" s="43">
        <v>1765507</v>
      </c>
      <c r="D59" s="43">
        <v>2243885</v>
      </c>
      <c r="E59" s="43">
        <v>2936915</v>
      </c>
      <c r="F59" s="43">
        <v>4083510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">
      <c r="B60" s="27" t="s">
        <v>185</v>
      </c>
      <c r="C60" s="43">
        <v>0</v>
      </c>
      <c r="D60" s="43">
        <v>0</v>
      </c>
      <c r="E60" s="43">
        <v>0</v>
      </c>
      <c r="F60" s="43">
        <v>0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">
      <c r="B61" s="14" t="s">
        <v>53</v>
      </c>
      <c r="C61" s="45">
        <v>6303567</v>
      </c>
      <c r="D61" s="45">
        <v>6890060</v>
      </c>
      <c r="E61" s="45">
        <v>7711515</v>
      </c>
      <c r="F61" s="45">
        <v>9130584</v>
      </c>
      <c r="G61" s="8" t="s">
        <v>12</v>
      </c>
      <c r="M61" s="60"/>
      <c r="N61" s="60"/>
      <c r="O61" s="60"/>
      <c r="P61" s="60"/>
    </row>
    <row r="62" spans="2:16" ht="15.75" x14ac:dyDescent="0.2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75" x14ac:dyDescent="0.2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5" customHeight="1" x14ac:dyDescent="0.2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">
      <c r="B65" s="12" t="s">
        <v>186</v>
      </c>
      <c r="C65" s="44">
        <v>2084755</v>
      </c>
      <c r="D65" s="44">
        <v>2072343</v>
      </c>
      <c r="E65" s="44">
        <v>3207066</v>
      </c>
      <c r="F65" s="44">
        <v>4373551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">
      <c r="B66" s="13" t="s">
        <v>187</v>
      </c>
      <c r="C66" s="43">
        <v>2082807</v>
      </c>
      <c r="D66" s="43">
        <v>2175997</v>
      </c>
      <c r="E66" s="43">
        <v>3584626</v>
      </c>
      <c r="F66" s="43">
        <v>4670826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">
      <c r="B67" s="13" t="s">
        <v>84</v>
      </c>
      <c r="C67" s="43">
        <v>1948</v>
      </c>
      <c r="D67" s="43">
        <v>-103654</v>
      </c>
      <c r="E67" s="43">
        <v>-377560</v>
      </c>
      <c r="F67" s="43">
        <v>-297275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">
      <c r="B68" s="13" t="s">
        <v>188</v>
      </c>
      <c r="C68" s="43">
        <v>253751</v>
      </c>
      <c r="D68" s="43">
        <v>275942</v>
      </c>
      <c r="E68" s="43">
        <v>403265</v>
      </c>
      <c r="F68" s="43">
        <v>472419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">
      <c r="B69" s="13" t="s">
        <v>189</v>
      </c>
      <c r="C69" s="43">
        <v>60369</v>
      </c>
      <c r="D69" s="43">
        <v>59790</v>
      </c>
      <c r="E69" s="43">
        <v>83551</v>
      </c>
      <c r="F69" s="43">
        <v>109712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">
      <c r="B70" s="13" t="s">
        <v>190</v>
      </c>
      <c r="C70" s="43">
        <v>407727</v>
      </c>
      <c r="D70" s="43">
        <v>407301</v>
      </c>
      <c r="E70" s="43">
        <v>394988</v>
      </c>
      <c r="F70" s="43">
        <v>408327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">
      <c r="B71" s="13" t="s">
        <v>79</v>
      </c>
      <c r="C71" s="43">
        <v>99430</v>
      </c>
      <c r="D71" s="43">
        <v>165288</v>
      </c>
      <c r="E71" s="43">
        <v>413893</v>
      </c>
      <c r="F71" s="43">
        <v>111843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">
      <c r="B72" s="13" t="s">
        <v>80</v>
      </c>
      <c r="C72" s="43">
        <v>-411602</v>
      </c>
      <c r="D72" s="43">
        <v>-604674</v>
      </c>
      <c r="E72" s="43">
        <v>-1278269</v>
      </c>
      <c r="F72" s="43">
        <v>-991249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">
      <c r="B73" s="13" t="s">
        <v>81</v>
      </c>
      <c r="C73" s="43">
        <v>118257</v>
      </c>
      <c r="D73" s="43">
        <v>125816</v>
      </c>
      <c r="E73" s="43">
        <v>400146</v>
      </c>
      <c r="F73" s="43">
        <v>10610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">
      <c r="B74" s="13" t="s">
        <v>82</v>
      </c>
      <c r="C74" s="43">
        <v>0</v>
      </c>
      <c r="D74" s="43">
        <v>0</v>
      </c>
      <c r="E74" s="43">
        <v>0</v>
      </c>
      <c r="F74" s="43">
        <v>0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">
      <c r="B75" s="13" t="s">
        <v>191</v>
      </c>
      <c r="C75" s="43">
        <v>-293345</v>
      </c>
      <c r="D75" s="43">
        <v>-478858</v>
      </c>
      <c r="E75" s="43">
        <v>-878123</v>
      </c>
      <c r="F75" s="43">
        <v>-980639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">
      <c r="B76" s="13" t="s">
        <v>83</v>
      </c>
      <c r="C76" s="43">
        <v>185141</v>
      </c>
      <c r="D76" s="43">
        <v>214345</v>
      </c>
      <c r="E76" s="43">
        <v>267964</v>
      </c>
      <c r="F76" s="43">
        <v>279705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">
      <c r="B77" s="13" t="s">
        <v>122</v>
      </c>
      <c r="C77" s="43">
        <v>-478486</v>
      </c>
      <c r="D77" s="43">
        <v>-693203</v>
      </c>
      <c r="E77" s="43">
        <v>-1146087</v>
      </c>
      <c r="F77" s="43">
        <v>-1260344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">
      <c r="B78" s="13" t="s">
        <v>85</v>
      </c>
      <c r="C78" s="43">
        <v>0</v>
      </c>
      <c r="D78" s="43">
        <v>0</v>
      </c>
      <c r="E78" s="43">
        <v>0</v>
      </c>
      <c r="F78" s="43">
        <v>0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">
      <c r="B79" s="13" t="s">
        <v>124</v>
      </c>
      <c r="C79" s="43">
        <v>0</v>
      </c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">
      <c r="B80" s="13" t="s">
        <v>126</v>
      </c>
      <c r="C80" s="43">
        <v>0</v>
      </c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">
      <c r="B81" s="13" t="s">
        <v>127</v>
      </c>
      <c r="C81" s="43">
        <v>0</v>
      </c>
      <c r="D81" s="43">
        <v>0</v>
      </c>
      <c r="E81" s="43">
        <v>0</v>
      </c>
      <c r="F81" s="43">
        <v>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">
      <c r="B82" s="13" t="s">
        <v>118</v>
      </c>
      <c r="C82" s="43">
        <v>-478486</v>
      </c>
      <c r="D82" s="43">
        <v>-693203</v>
      </c>
      <c r="E82" s="43">
        <v>-1146087</v>
      </c>
      <c r="F82" s="43">
        <v>-1260344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">
      <c r="B83" s="13" t="s">
        <v>185</v>
      </c>
      <c r="C83" s="43">
        <v>0</v>
      </c>
      <c r="D83" s="43">
        <v>0</v>
      </c>
      <c r="E83" s="43">
        <v>0</v>
      </c>
      <c r="F83" s="43">
        <v>0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">
      <c r="B84" s="14" t="s">
        <v>129</v>
      </c>
      <c r="C84" s="45">
        <v>-478486</v>
      </c>
      <c r="D84" s="45">
        <v>-693203</v>
      </c>
      <c r="E84" s="45">
        <v>-1146087</v>
      </c>
      <c r="F84" s="45">
        <v>-1260344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">
      <c r="B88" s="12" t="s">
        <v>37</v>
      </c>
      <c r="C88" s="44">
        <v>213805</v>
      </c>
      <c r="D88" s="44">
        <v>31084</v>
      </c>
      <c r="E88" s="44">
        <v>273411</v>
      </c>
      <c r="F88" s="44">
        <v>153008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">
      <c r="B89" s="13" t="s">
        <v>38</v>
      </c>
      <c r="C89" s="43">
        <v>379966</v>
      </c>
      <c r="D89" s="43">
        <v>451595</v>
      </c>
      <c r="E89" s="43">
        <v>32521</v>
      </c>
      <c r="F89" s="43">
        <v>1001488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">
      <c r="B90" s="13" t="s">
        <v>39</v>
      </c>
      <c r="C90" s="43">
        <v>-16786</v>
      </c>
      <c r="D90" s="43">
        <v>-6745</v>
      </c>
      <c r="E90" s="43">
        <v>-31505</v>
      </c>
      <c r="F90" s="43">
        <v>-28670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">
      <c r="B91" s="13" t="s">
        <v>40</v>
      </c>
      <c r="C91" s="43">
        <v>-266081</v>
      </c>
      <c r="D91" s="43">
        <v>-262129</v>
      </c>
      <c r="E91" s="43">
        <v>-243343</v>
      </c>
      <c r="F91" s="43">
        <v>-852415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">
      <c r="B92" s="21" t="s">
        <v>41</v>
      </c>
      <c r="C92" s="45">
        <v>310904</v>
      </c>
      <c r="D92" s="45">
        <v>213805</v>
      </c>
      <c r="E92" s="45">
        <v>31084</v>
      </c>
      <c r="F92" s="45">
        <v>273411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">
      <c r="B93" s="15"/>
      <c r="C93" s="15"/>
      <c r="D93" s="15"/>
      <c r="E93" s="17"/>
      <c r="F93" s="17"/>
      <c r="G93" s="10"/>
    </row>
    <row r="94" spans="2:16" ht="15.75" x14ac:dyDescent="0.2">
      <c r="B94" s="15"/>
      <c r="C94" s="15"/>
      <c r="D94" s="15"/>
      <c r="G94" s="10"/>
    </row>
    <row r="95" spans="2:16" ht="20.100000000000001" customHeight="1" x14ac:dyDescent="0.2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">
      <c r="B96" s="12" t="s">
        <v>134</v>
      </c>
      <c r="C96" s="46">
        <f>+C8*100/C10</f>
        <v>89.360033333333334</v>
      </c>
      <c r="D96" s="46">
        <f>+D8*100/D10</f>
        <v>158.04138571428572</v>
      </c>
      <c r="E96" s="46">
        <f>+E8*100/E10</f>
        <v>535.20995714285709</v>
      </c>
      <c r="F96" s="46">
        <f>+F8*100/F10</f>
        <v>419.25692857142855</v>
      </c>
      <c r="G96" s="3" t="s">
        <v>135</v>
      </c>
    </row>
    <row r="97" spans="1:8" ht="20.100000000000001" customHeight="1" x14ac:dyDescent="0.2">
      <c r="B97" s="13" t="s">
        <v>136</v>
      </c>
      <c r="C97" s="47">
        <f>+C84/C10</f>
        <v>-0.15949533333333332</v>
      </c>
      <c r="D97" s="47">
        <f>+D84/D10</f>
        <v>-9.9029000000000006E-2</v>
      </c>
      <c r="E97" s="47">
        <f>+E84/E10</f>
        <v>-0.16372671428571428</v>
      </c>
      <c r="F97" s="47">
        <f>+F84/F10</f>
        <v>-0.18004914285714285</v>
      </c>
      <c r="G97" s="4" t="s">
        <v>137</v>
      </c>
    </row>
    <row r="98" spans="1:8" ht="20.100000000000001" customHeight="1" x14ac:dyDescent="0.2">
      <c r="B98" s="13" t="s">
        <v>138</v>
      </c>
      <c r="C98" s="47">
        <f>+C55/C10</f>
        <v>0</v>
      </c>
      <c r="D98" s="47">
        <f>+D55/D10</f>
        <v>0</v>
      </c>
      <c r="E98" s="47">
        <f>+E55/E10</f>
        <v>0</v>
      </c>
      <c r="F98" s="47">
        <f>+F55/F10</f>
        <v>0</v>
      </c>
      <c r="G98" s="4" t="s">
        <v>139</v>
      </c>
    </row>
    <row r="99" spans="1:8" ht="20.100000000000001" customHeight="1" x14ac:dyDescent="0.2">
      <c r="B99" s="13" t="s">
        <v>140</v>
      </c>
      <c r="C99" s="47">
        <f>+C59/C10</f>
        <v>0.58850233333333335</v>
      </c>
      <c r="D99" s="47">
        <f>+D59/D10</f>
        <v>0.32055499999999998</v>
      </c>
      <c r="E99" s="47">
        <f>+E59/E10</f>
        <v>0.41955928571428569</v>
      </c>
      <c r="F99" s="47">
        <f>+F59/F10</f>
        <v>0.58335857142857139</v>
      </c>
      <c r="G99" s="4" t="s">
        <v>141</v>
      </c>
    </row>
    <row r="100" spans="1:8" ht="20.100000000000001" customHeight="1" x14ac:dyDescent="0.2">
      <c r="B100" s="13" t="s">
        <v>142</v>
      </c>
      <c r="C100" s="47">
        <f>+C11/C84</f>
        <v>-6.1443803998445095</v>
      </c>
      <c r="D100" s="47">
        <f>+D11/D84</f>
        <v>-3.6352987508709571</v>
      </c>
      <c r="E100" s="47">
        <f>+E11/E84</f>
        <v>-2.8095598327177607</v>
      </c>
      <c r="F100" s="47">
        <f>+F11/F84</f>
        <v>-4.4987717638993798</v>
      </c>
      <c r="G100" s="4" t="s">
        <v>143</v>
      </c>
    </row>
    <row r="101" spans="1:8" ht="20.100000000000001" customHeight="1" x14ac:dyDescent="0.2">
      <c r="B101" s="13" t="s">
        <v>144</v>
      </c>
      <c r="C101" s="47">
        <f>+C55*100/C11</f>
        <v>0</v>
      </c>
      <c r="D101" s="47">
        <f>+D55*100/D11</f>
        <v>0</v>
      </c>
      <c r="E101" s="47">
        <f>+E55*100/E11</f>
        <v>0</v>
      </c>
      <c r="F101" s="47">
        <f>+F55*100/F11</f>
        <v>0</v>
      </c>
      <c r="G101" s="4" t="s">
        <v>145</v>
      </c>
    </row>
    <row r="102" spans="1:8" ht="20.100000000000001" customHeight="1" x14ac:dyDescent="0.2">
      <c r="B102" s="13" t="s">
        <v>146</v>
      </c>
      <c r="C102" s="47">
        <f>+C55*100/C84</f>
        <v>0</v>
      </c>
      <c r="D102" s="47">
        <f>+D55*100/D84</f>
        <v>0</v>
      </c>
      <c r="E102" s="47">
        <f>+E55*100/E84</f>
        <v>0</v>
      </c>
      <c r="F102" s="47">
        <f>+F55*100/F84</f>
        <v>0</v>
      </c>
      <c r="G102" s="4" t="s">
        <v>147</v>
      </c>
    </row>
    <row r="103" spans="1:8" ht="20.100000000000001" customHeight="1" x14ac:dyDescent="0.2">
      <c r="B103" s="14" t="s">
        <v>148</v>
      </c>
      <c r="C103" s="48">
        <f>+C11/C59</f>
        <v>1.6652440347163733</v>
      </c>
      <c r="D103" s="48">
        <f>+D11/D59</f>
        <v>1.1230522063296471</v>
      </c>
      <c r="E103" s="48">
        <f>+E11/E59</f>
        <v>1.096388557380789</v>
      </c>
      <c r="F103" s="48">
        <f>+F11/F59</f>
        <v>1.3885113542026346</v>
      </c>
      <c r="G103" s="8" t="s">
        <v>149</v>
      </c>
    </row>
    <row r="104" spans="1:8" ht="20.100000000000001" customHeight="1" x14ac:dyDescent="0.2">
      <c r="B104" s="49"/>
      <c r="C104" s="50"/>
      <c r="D104" s="50"/>
      <c r="E104" s="50"/>
      <c r="F104" s="50"/>
      <c r="G104" s="51"/>
    </row>
    <row r="105" spans="1:8" ht="20.100000000000001" customHeight="1" x14ac:dyDescent="0.2">
      <c r="B105" s="52" t="s">
        <v>150</v>
      </c>
      <c r="C105" s="53">
        <f>+C67*100/C65</f>
        <v>9.3440236382692457E-2</v>
      </c>
      <c r="D105" s="53">
        <f>+D67*100/D65</f>
        <v>-5.001778180542507</v>
      </c>
      <c r="E105" s="53">
        <f>+E67*100/E65</f>
        <v>-11.772754286940151</v>
      </c>
      <c r="F105" s="53">
        <f>+F67*100/F65</f>
        <v>-6.7971083451410532</v>
      </c>
      <c r="G105" s="3" t="s">
        <v>151</v>
      </c>
    </row>
    <row r="106" spans="1:8" ht="20.100000000000001" customHeight="1" x14ac:dyDescent="0.2">
      <c r="B106" s="13" t="s">
        <v>152</v>
      </c>
      <c r="C106" s="54">
        <f>+C75*100/C65</f>
        <v>-14.070957978275624</v>
      </c>
      <c r="D106" s="54">
        <f>+D75*100/D65</f>
        <v>-23.107082177033433</v>
      </c>
      <c r="E106" s="54">
        <f>+E75*100/E65</f>
        <v>-27.380883336981526</v>
      </c>
      <c r="F106" s="54">
        <f>+F75*100/F65</f>
        <v>-22.422031891248096</v>
      </c>
      <c r="G106" s="4" t="s">
        <v>153</v>
      </c>
    </row>
    <row r="107" spans="1:8" ht="20.100000000000001" customHeight="1" x14ac:dyDescent="0.2">
      <c r="B107" s="13" t="s">
        <v>154</v>
      </c>
      <c r="C107" s="54">
        <f>+C82*100/C65</f>
        <v>-22.951665783269497</v>
      </c>
      <c r="D107" s="54">
        <f>+D82*100/D65</f>
        <v>-33.450205878080993</v>
      </c>
      <c r="E107" s="54">
        <f>+E82*100/E65</f>
        <v>-35.736308513763049</v>
      </c>
      <c r="F107" s="54">
        <f>+F82*100/F65</f>
        <v>-28.81740718240167</v>
      </c>
      <c r="G107" s="4" t="s">
        <v>155</v>
      </c>
    </row>
    <row r="108" spans="1:8" ht="20.100000000000001" customHeight="1" x14ac:dyDescent="0.2">
      <c r="A108" s="2"/>
      <c r="B108" s="13" t="s">
        <v>156</v>
      </c>
      <c r="C108" s="54">
        <f>C82*100/C30</f>
        <v>-7.5907180807311159</v>
      </c>
      <c r="D108" s="54">
        <f>D82*100/D30</f>
        <v>-10.060913838195894</v>
      </c>
      <c r="E108" s="54">
        <f>E82*100/E30</f>
        <v>-14.862021275974953</v>
      </c>
      <c r="F108" s="54">
        <f>F82*100/F30</f>
        <v>-13.803542029732162</v>
      </c>
      <c r="G108" s="4" t="s">
        <v>157</v>
      </c>
    </row>
    <row r="109" spans="1:8" ht="20.100000000000001" customHeight="1" x14ac:dyDescent="0.2">
      <c r="A109" s="2"/>
      <c r="B109" s="14" t="s">
        <v>158</v>
      </c>
      <c r="C109" s="55">
        <f>+C84*100/C59</f>
        <v>-27.101903305962537</v>
      </c>
      <c r="D109" s="55">
        <f>+D84*100/D59</f>
        <v>-30.892982483505172</v>
      </c>
      <c r="E109" s="55">
        <f>+E84*100/E59</f>
        <v>-39.023499147915416</v>
      </c>
      <c r="F109" s="55">
        <f>+F84*100/F59</f>
        <v>-30.864231996493213</v>
      </c>
      <c r="G109" s="5" t="s">
        <v>159</v>
      </c>
      <c r="H109" s="56"/>
    </row>
    <row r="110" spans="1:8" ht="20.100000000000001" customHeight="1" x14ac:dyDescent="0.2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">
      <c r="A111" s="2"/>
      <c r="B111" s="12" t="s">
        <v>160</v>
      </c>
      <c r="C111" s="46">
        <f>+C43*100/C30</f>
        <v>71.991937263457345</v>
      </c>
      <c r="D111" s="46">
        <f>+D43*100/D30</f>
        <v>67.433012194378563</v>
      </c>
      <c r="E111" s="46">
        <f>+E43*100/E30</f>
        <v>61.915200839264401</v>
      </c>
      <c r="F111" s="46">
        <f>+F43*100/F30</f>
        <v>55.27657376570874</v>
      </c>
      <c r="G111" s="3" t="s">
        <v>161</v>
      </c>
      <c r="H111" s="56"/>
    </row>
    <row r="112" spans="1:8" ht="20.100000000000001" customHeight="1" x14ac:dyDescent="0.2">
      <c r="A112" s="2"/>
      <c r="B112" s="13" t="s">
        <v>162</v>
      </c>
      <c r="C112" s="47">
        <f>+(C59+C60)*100/C30</f>
        <v>28.008062736542659</v>
      </c>
      <c r="D112" s="47">
        <f>+(D59+D60)*100/D30</f>
        <v>32.56698780562143</v>
      </c>
      <c r="E112" s="47">
        <f>+(E59+E60)*100/E30</f>
        <v>38.084799160735599</v>
      </c>
      <c r="F112" s="47">
        <f>+(F59+F60)*100/F30</f>
        <v>44.72342623429126</v>
      </c>
      <c r="G112" s="4" t="s">
        <v>163</v>
      </c>
      <c r="H112" s="56"/>
    </row>
    <row r="113" spans="1:8" ht="20.100000000000001" customHeight="1" x14ac:dyDescent="0.2">
      <c r="A113" s="2"/>
      <c r="B113" s="14" t="s">
        <v>164</v>
      </c>
      <c r="C113" s="48">
        <f>+C75/C76</f>
        <v>-1.5844410476339654</v>
      </c>
      <c r="D113" s="48">
        <f>+D75/D76</f>
        <v>-2.2340525787865357</v>
      </c>
      <c r="E113" s="48">
        <f>+E75/E76</f>
        <v>-3.2770185547312325</v>
      </c>
      <c r="F113" s="48">
        <f>+F75/F76</f>
        <v>-3.5059759389356642</v>
      </c>
      <c r="G113" s="5" t="s">
        <v>165</v>
      </c>
      <c r="H113" s="56"/>
    </row>
    <row r="114" spans="1:8" ht="20.100000000000001" customHeight="1" x14ac:dyDescent="0.2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">
      <c r="A115" s="2"/>
      <c r="B115" s="12" t="s">
        <v>166</v>
      </c>
      <c r="C115" s="46">
        <f>+C65/C30</f>
        <v>0.33072623801730039</v>
      </c>
      <c r="D115" s="46">
        <f>+D65/D30</f>
        <v>0.30077285248604513</v>
      </c>
      <c r="E115" s="46">
        <f>+E65/E30</f>
        <v>0.41588014806429086</v>
      </c>
      <c r="F115" s="46">
        <f>+F65/F30</f>
        <v>0.47900013843583278</v>
      </c>
      <c r="G115" s="6" t="s">
        <v>167</v>
      </c>
      <c r="H115" s="56"/>
    </row>
    <row r="116" spans="1:8" ht="20.100000000000001" customHeight="1" x14ac:dyDescent="0.2">
      <c r="A116" s="2"/>
      <c r="B116" s="13" t="s">
        <v>168</v>
      </c>
      <c r="C116" s="47">
        <f>+C65/C28</f>
        <v>0.44340036377990805</v>
      </c>
      <c r="D116" s="47">
        <f>+D65/D28</f>
        <v>0.40692542342595311</v>
      </c>
      <c r="E116" s="47">
        <f>+E65/E28</f>
        <v>0.58382037125259933</v>
      </c>
      <c r="F116" s="47">
        <f>+F65/F28</f>
        <v>0.74690389020786008</v>
      </c>
      <c r="G116" s="7" t="s">
        <v>169</v>
      </c>
      <c r="H116" s="56"/>
    </row>
    <row r="117" spans="1:8" ht="20.100000000000001" customHeight="1" x14ac:dyDescent="0.2">
      <c r="A117" s="2"/>
      <c r="B117" s="14" t="s">
        <v>170</v>
      </c>
      <c r="C117" s="48">
        <f>+C65/C120</f>
        <v>-2.4918750545348489</v>
      </c>
      <c r="D117" s="48">
        <f>+D65/D120</f>
        <v>-2.7108834683100205</v>
      </c>
      <c r="E117" s="48">
        <f>+E65/E120</f>
        <v>17.904366856109245</v>
      </c>
      <c r="F117" s="48">
        <f>+F65/F120</f>
        <v>-2.4380480457378835</v>
      </c>
      <c r="G117" s="8" t="s">
        <v>171</v>
      </c>
      <c r="H117" s="56"/>
    </row>
    <row r="118" spans="1:8" ht="20.100000000000001" customHeight="1" x14ac:dyDescent="0.2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">
      <c r="A119" s="2"/>
      <c r="B119" s="12" t="s">
        <v>172</v>
      </c>
      <c r="C119" s="46">
        <f>+C23/C39</f>
        <v>0.6538398360518044</v>
      </c>
      <c r="D119" s="46">
        <f>+D23/D39</f>
        <v>0.69907607328587795</v>
      </c>
      <c r="E119" s="46">
        <f>+E23/E39</f>
        <v>1.0887687390043859</v>
      </c>
      <c r="F119" s="46">
        <f>+F23/F39</f>
        <v>0.6445714883514686</v>
      </c>
      <c r="G119" s="6" t="s">
        <v>173</v>
      </c>
      <c r="H119" s="56"/>
    </row>
    <row r="120" spans="1:8" ht="20.100000000000001" customHeight="1" x14ac:dyDescent="0.2">
      <c r="A120" s="2"/>
      <c r="B120" s="14" t="s">
        <v>174</v>
      </c>
      <c r="C120" s="42">
        <f>+C23-C39</f>
        <v>-836621</v>
      </c>
      <c r="D120" s="42">
        <f>+D23-D39</f>
        <v>-764453</v>
      </c>
      <c r="E120" s="42">
        <f>+E23-E39</f>
        <v>179122</v>
      </c>
      <c r="F120" s="42">
        <f>+F23-F39</f>
        <v>-1793874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2022-10-12T10:28:08Z</dcterms:modified>
</cp:coreProperties>
</file>